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GK\Desktop\PRZETRAGI 2014-2015\ZAMÓWIENIA 2015\przyłącza - raty\nowe dane\Ostateczne\Czesc_III_SIWZ - OPZ\Przedmiar Robót\"/>
    </mc:Choice>
  </mc:AlternateContent>
  <bookViews>
    <workbookView xWindow="0" yWindow="0" windowWidth="15270" windowHeight="768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6" i="1" l="1"/>
  <c r="F6" i="1" s="1"/>
  <c r="F4" i="1"/>
  <c r="F5" i="1"/>
  <c r="F7" i="1"/>
  <c r="F8" i="1"/>
  <c r="F9" i="1"/>
  <c r="F10" i="1"/>
  <c r="F11" i="1"/>
  <c r="F12" i="1"/>
  <c r="F3" i="1"/>
  <c r="D9" i="1"/>
  <c r="D8" i="1"/>
  <c r="D12" i="1"/>
  <c r="D11" i="1"/>
  <c r="D10" i="1"/>
  <c r="D4" i="1"/>
  <c r="D7" i="1"/>
  <c r="F13" i="1" l="1"/>
</calcChain>
</file>

<file path=xl/sharedStrings.xml><?xml version="1.0" encoding="utf-8"?>
<sst xmlns="http://schemas.openxmlformats.org/spreadsheetml/2006/main" count="28" uniqueCount="21">
  <si>
    <t>L.p.</t>
  </si>
  <si>
    <t>Opis robót</t>
  </si>
  <si>
    <t>Stawka jednostkowa</t>
  </si>
  <si>
    <t>Jednostka miary</t>
  </si>
  <si>
    <t>Ilość</t>
  </si>
  <si>
    <t>Wartość</t>
  </si>
  <si>
    <t>Odtworzenie nawierzchni z kostki betonowej/kamiennej na podsypce cementowo-piaskowej z wypełnieniem spoin, materiał nowy i z robiórki</t>
  </si>
  <si>
    <t>Kanał z rur i kształtek PCW kanalizacyjnych pełnościennych jednowarstwowych Dz160 mm SN 8 kN/m2</t>
  </si>
  <si>
    <t>Studnie kanalizacyjne systemowe z tworzywa sztucznego DN315mm z włazem żeliwnym kl. D400</t>
  </si>
  <si>
    <t>Kanał z rur i kształtek PCW kanalizacyjnych pełnościennych jednowarstwowych Dz200 mm SN 8 kN/m2</t>
  </si>
  <si>
    <t>Studnie kanalizacyjne systemowe z tworzywa sztucznego DN425mm z włazem żeliwnym kl. D400</t>
  </si>
  <si>
    <t>Odtworzenie dróg gruntowych z klińca kamiennego 0/31,5 grubości 15 cm z podbudową z tłucznia kamiennego gr. 25 cm z zagęszczeniem</t>
  </si>
  <si>
    <t>Odtworzenie nawierzchni z betonu C12/15 grubości 15 cm na podsypce cementowo-piaskowej gr. 10 cm stabilizowanej cementem z zagęszczeniem</t>
  </si>
  <si>
    <t>m</t>
  </si>
  <si>
    <t>szt.</t>
  </si>
  <si>
    <t>m2</t>
  </si>
  <si>
    <t xml:space="preserve">Kanał z rur i kształtek PCW kanalizacyjnych pełnościennych jednowarstwowych Dz160 mm SN 4 kN/m2 </t>
  </si>
  <si>
    <t>Wartość ogółem:</t>
  </si>
  <si>
    <t>Trójnik rewizyjny 160/160/90 st wraz z rurą wznośną o wysokości ok. 80 cm zakończona korkiem PVC 160 mm</t>
  </si>
  <si>
    <t>Studnie kanalizacyjne z prefabrykowanych kręgów betonowych z betonu min. C45/50 Dn1000mm łączonych na uszczelkę, z przejścami szczelnymi, z włazem żeliwnym fi 600 kl. D400 (kineta stanowiąca monolicztyną konstrukcję z dennicą)</t>
  </si>
  <si>
    <t>SCALONY  PRZEDMIAR 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</si>
</sst>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2" fontId="0" fillId="0" borderId="8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E4" sqref="E4"/>
    </sheetView>
  </sheetViews>
  <sheetFormatPr defaultRowHeight="15" x14ac:dyDescent="0.25"/>
  <cols>
    <col min="1" max="1" width="5" style="2" customWidth="1"/>
    <col min="2" max="2" width="37" style="3" customWidth="1"/>
    <col min="3" max="3" width="12.7109375" style="2" customWidth="1"/>
    <col min="4" max="4" width="16.5703125" style="2" customWidth="1"/>
    <col min="5" max="5" width="17.140625" style="2" customWidth="1"/>
    <col min="6" max="6" width="11.28515625" style="2" customWidth="1"/>
  </cols>
  <sheetData>
    <row r="1" spans="1:6" ht="19.5" thickBot="1" x14ac:dyDescent="0.3">
      <c r="A1" s="17" t="s">
        <v>20</v>
      </c>
      <c r="B1" s="18"/>
      <c r="C1" s="18"/>
      <c r="D1" s="18"/>
      <c r="E1" s="18"/>
      <c r="F1" s="19"/>
    </row>
    <row r="2" spans="1:6" s="1" customFormat="1" ht="38.25" thickBot="1" x14ac:dyDescent="0.3">
      <c r="A2" s="13" t="s">
        <v>0</v>
      </c>
      <c r="B2" s="13" t="s">
        <v>1</v>
      </c>
      <c r="C2" s="13" t="s">
        <v>3</v>
      </c>
      <c r="D2" s="13" t="s">
        <v>4</v>
      </c>
      <c r="E2" s="13" t="s">
        <v>2</v>
      </c>
      <c r="F2" s="13" t="s">
        <v>5</v>
      </c>
    </row>
    <row r="3" spans="1:6" ht="60.75" thickBot="1" x14ac:dyDescent="0.3">
      <c r="A3" s="11">
        <v>1</v>
      </c>
      <c r="B3" s="5" t="s">
        <v>16</v>
      </c>
      <c r="C3" s="4" t="s">
        <v>13</v>
      </c>
      <c r="D3" s="4">
        <f>66.7+313.8+111.7+143.7+190.2+75.1+268.5+48.4+93.3+175.2+113.7+25+18.6+83.5+12.4+86.5+64+18.3+71.9+22+20+25+4+281.5+16+22</f>
        <v>2371</v>
      </c>
      <c r="E3" s="6"/>
      <c r="F3" s="6">
        <f>ROUND(D3*E3,2)</f>
        <v>0</v>
      </c>
    </row>
    <row r="4" spans="1:6" ht="60.75" thickBot="1" x14ac:dyDescent="0.3">
      <c r="A4" s="12">
        <v>2</v>
      </c>
      <c r="B4" s="8" t="s">
        <v>7</v>
      </c>
      <c r="C4" s="7" t="s">
        <v>13</v>
      </c>
      <c r="D4" s="7">
        <f>149+291</f>
        <v>440</v>
      </c>
      <c r="E4" s="9"/>
      <c r="F4" s="9">
        <f t="shared" ref="F4:F12" si="0">ROUND(D4*E4,2)</f>
        <v>0</v>
      </c>
    </row>
    <row r="5" spans="1:6" ht="60.75" thickBot="1" x14ac:dyDescent="0.3">
      <c r="A5" s="11">
        <v>3</v>
      </c>
      <c r="B5" s="5" t="s">
        <v>9</v>
      </c>
      <c r="C5" s="4" t="s">
        <v>13</v>
      </c>
      <c r="D5" s="4">
        <v>27</v>
      </c>
      <c r="E5" s="6"/>
      <c r="F5" s="6">
        <f t="shared" si="0"/>
        <v>0</v>
      </c>
    </row>
    <row r="6" spans="1:6" ht="45.75" thickBot="1" x14ac:dyDescent="0.3">
      <c r="A6" s="11">
        <v>4</v>
      </c>
      <c r="B6" s="5" t="s">
        <v>18</v>
      </c>
      <c r="C6" s="4" t="s">
        <v>14</v>
      </c>
      <c r="D6" s="4">
        <f>10+1+3+5+2+7+3+1+3+5+2+1+1+1</f>
        <v>45</v>
      </c>
      <c r="E6" s="6"/>
      <c r="F6" s="6">
        <f t="shared" si="0"/>
        <v>0</v>
      </c>
    </row>
    <row r="7" spans="1:6" ht="45.75" thickBot="1" x14ac:dyDescent="0.3">
      <c r="A7" s="12">
        <v>5</v>
      </c>
      <c r="B7" s="8" t="s">
        <v>8</v>
      </c>
      <c r="C7" s="7" t="s">
        <v>14</v>
      </c>
      <c r="D7" s="7">
        <f>6+5+1+2+3+4+1+1+2+1+1+1+1+1+2+15</f>
        <v>47</v>
      </c>
      <c r="E7" s="9"/>
      <c r="F7" s="9">
        <f t="shared" si="0"/>
        <v>0</v>
      </c>
    </row>
    <row r="8" spans="1:6" ht="45.75" thickBot="1" x14ac:dyDescent="0.3">
      <c r="A8" s="11">
        <v>6</v>
      </c>
      <c r="B8" s="5" t="s">
        <v>10</v>
      </c>
      <c r="C8" s="4" t="s">
        <v>14</v>
      </c>
      <c r="D8" s="4">
        <f>13+13</f>
        <v>26</v>
      </c>
      <c r="E8" s="6"/>
      <c r="F8" s="6">
        <f t="shared" si="0"/>
        <v>0</v>
      </c>
    </row>
    <row r="9" spans="1:6" ht="105.75" thickBot="1" x14ac:dyDescent="0.3">
      <c r="A9" s="11">
        <v>7</v>
      </c>
      <c r="B9" s="8" t="s">
        <v>19</v>
      </c>
      <c r="C9" s="7" t="s">
        <v>14</v>
      </c>
      <c r="D9" s="7">
        <f>1+1</f>
        <v>2</v>
      </c>
      <c r="E9" s="9"/>
      <c r="F9" s="9">
        <f t="shared" si="0"/>
        <v>0</v>
      </c>
    </row>
    <row r="10" spans="1:6" ht="60.75" thickBot="1" x14ac:dyDescent="0.3">
      <c r="A10" s="12">
        <v>8</v>
      </c>
      <c r="B10" s="5" t="s">
        <v>6</v>
      </c>
      <c r="C10" s="4" t="s">
        <v>15</v>
      </c>
      <c r="D10" s="4">
        <f>28.78+11+16+5+42.42+4.96+11.2+4+10</f>
        <v>133.36000000000001</v>
      </c>
      <c r="E10" s="6"/>
      <c r="F10" s="6">
        <f t="shared" si="0"/>
        <v>0</v>
      </c>
    </row>
    <row r="11" spans="1:6" ht="60.75" thickBot="1" x14ac:dyDescent="0.3">
      <c r="A11" s="11">
        <v>9</v>
      </c>
      <c r="B11" s="8" t="s">
        <v>11</v>
      </c>
      <c r="C11" s="7" t="s">
        <v>15</v>
      </c>
      <c r="D11" s="7">
        <f>25+67+192</f>
        <v>284</v>
      </c>
      <c r="E11" s="9"/>
      <c r="F11" s="9">
        <f t="shared" si="0"/>
        <v>0</v>
      </c>
    </row>
    <row r="12" spans="1:6" ht="75.75" thickBot="1" x14ac:dyDescent="0.3">
      <c r="A12" s="11">
        <v>10</v>
      </c>
      <c r="B12" s="5" t="s">
        <v>12</v>
      </c>
      <c r="C12" s="4" t="s">
        <v>15</v>
      </c>
      <c r="D12" s="4">
        <f>22.98</f>
        <v>22.98</v>
      </c>
      <c r="E12" s="6"/>
      <c r="F12" s="6">
        <f t="shared" si="0"/>
        <v>0</v>
      </c>
    </row>
    <row r="13" spans="1:6" ht="19.5" thickBot="1" x14ac:dyDescent="0.3">
      <c r="A13" s="14" t="s">
        <v>17</v>
      </c>
      <c r="B13" s="15"/>
      <c r="C13" s="15"/>
      <c r="D13" s="15"/>
      <c r="E13" s="16"/>
      <c r="F13" s="10">
        <f>SUM(F3:F12)</f>
        <v>0</v>
      </c>
    </row>
  </sheetData>
  <mergeCells count="2">
    <mergeCell ref="A13:E13"/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Kużaj</dc:creator>
  <cp:lastModifiedBy>Grażyna Chwastek</cp:lastModifiedBy>
  <dcterms:created xsi:type="dcterms:W3CDTF">2015-10-29T09:23:03Z</dcterms:created>
  <dcterms:modified xsi:type="dcterms:W3CDTF">2015-10-30T14:45:17Z</dcterms:modified>
</cp:coreProperties>
</file>